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10 ООО Регион Строй\Приложение 5 Сводный сметный расчет\"/>
    </mc:Choice>
  </mc:AlternateContent>
  <bookViews>
    <workbookView xWindow="0" yWindow="0" windowWidth="19200" windowHeight="1116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МРСК!$A$1:$F$52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C29" i="2" l="1"/>
  <c r="F6" i="2" l="1"/>
  <c r="F7" i="2" s="1"/>
  <c r="D16" i="2" l="1"/>
  <c r="F16" i="2" s="1"/>
  <c r="D14" i="2"/>
  <c r="F14" i="2" s="1"/>
  <c r="D12" i="2"/>
  <c r="F12" i="2" s="1"/>
  <c r="D10" i="2"/>
  <c r="F10" i="2" s="1"/>
  <c r="D15" i="2"/>
  <c r="F15" i="2" s="1"/>
  <c r="D13" i="2"/>
  <c r="F13" i="2" s="1"/>
  <c r="D11" i="2"/>
  <c r="F11" i="2" s="1"/>
  <c r="D9" i="2"/>
  <c r="F9" i="2" s="1"/>
  <c r="E32" i="1"/>
  <c r="F17" i="2" l="1"/>
  <c r="F22" i="2" s="1"/>
  <c r="F27" i="2" s="1"/>
  <c r="F35" i="2" s="1"/>
  <c r="H64" i="1"/>
  <c r="H62" i="1"/>
  <c r="H61" i="1"/>
  <c r="H59" i="1"/>
  <c r="H27" i="2" l="1"/>
  <c r="F20" i="2"/>
  <c r="F25" i="2" s="1"/>
  <c r="F19" i="2"/>
  <c r="F24" i="2" s="1"/>
  <c r="F32" i="2" s="1"/>
  <c r="H32" i="2" s="1"/>
  <c r="F21" i="2"/>
  <c r="F26" i="2" s="1"/>
  <c r="F34" i="2" s="1"/>
  <c r="H34" i="2" s="1"/>
  <c r="E30" i="1"/>
  <c r="H24" i="2" l="1"/>
  <c r="H26" i="2"/>
  <c r="H25" i="2"/>
  <c r="F33" i="2"/>
  <c r="H33" i="2" s="1"/>
  <c r="F28" i="2"/>
  <c r="F29" i="2" s="1"/>
  <c r="D39" i="1"/>
  <c r="E15" i="1"/>
  <c r="E50" i="1"/>
  <c r="H50" i="1" s="1"/>
  <c r="G36" i="1"/>
  <c r="G37" i="1" s="1"/>
  <c r="H28" i="2" l="1"/>
  <c r="F30" i="2"/>
  <c r="H35" i="2"/>
  <c r="H36" i="2" s="1"/>
  <c r="H37" i="2" s="1"/>
  <c r="H38" i="2" s="1"/>
  <c r="E31" i="1"/>
  <c r="E53" i="1" s="1"/>
  <c r="H40" i="2" l="1"/>
  <c r="H42" i="2" s="1"/>
  <c r="H43" i="2" s="1"/>
  <c r="H44" i="2" s="1"/>
  <c r="H39" i="2"/>
  <c r="H29" i="2"/>
  <c r="H30" i="2"/>
  <c r="F36" i="2"/>
  <c r="F37" i="2" s="1"/>
  <c r="F38" i="2" s="1"/>
  <c r="G44" i="1"/>
  <c r="F44" i="1"/>
  <c r="E44" i="1"/>
  <c r="D44" i="1"/>
  <c r="G33" i="1"/>
  <c r="G25" i="1"/>
  <c r="G28" i="1" s="1"/>
  <c r="H24" i="1"/>
  <c r="H22" i="1"/>
  <c r="H20" i="1"/>
  <c r="H18" i="1"/>
  <c r="F40" i="2" l="1"/>
  <c r="F39" i="2"/>
  <c r="H44" i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<sst xmlns="http://schemas.openxmlformats.org/spreadsheetml/2006/main" count="146" uniqueCount="119">
  <si>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</si>
  <si>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</si>
  <si>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</si>
  <si>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</si>
  <si>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</si>
  <si>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</si>
  <si>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</si>
  <si>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</si>
  <si>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</si>
  <si>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</si>
  <si>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</si>
  <si>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</si>
  <si>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</si>
  <si>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</si>
  <si>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</si>
  <si>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</si>
  <si>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</si>
  <si>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</si>
  <si>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</si>
  <si>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</si>
  <si>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</si>
  <si>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</si>
  <si>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</si>
  <si>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</si>
  <si>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</si>
  <si>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</si>
  <si>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</si>
  <si>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</si>
  <si>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</si>
  <si>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</si>
  <si>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</si>
  <si>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</si>
  <si>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</si>
  <si>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</si>
  <si>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</si>
  <si>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</si>
  <si>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</si>
  <si>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</si>
  <si>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</si>
  <si>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</si>
  <si>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</si>
  <si>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</si>
  <si>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</si>
  <si>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</si>
  <si>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</si>
  <si>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</si>
  <si>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</si>
  <si>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</si>
  <si>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</si>
  <si>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</si>
  <si>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</si>
  <si>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</si>
  <si>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</si>
  <si>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</si>
  <si>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</si>
  <si>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</si>
  <si>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</si>
  <si>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</si>
  <si>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</si>
  <si>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</si>
  <si>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</si>
  <si>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</si>
  <si>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</si>
  <si>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</si>
  <si>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</si>
  <si>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</si>
  <si>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</si>
  <si>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</si>
  <si>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</si>
  <si>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</si>
  <si>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</si>
  <si>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</si>
  <si>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</si>
  <si>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</si>
  <si>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</si>
  <si>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</si>
  <si>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</si>
  <si>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</si>
  <si>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</si>
  <si>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</si>
  <si>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</si>
  <si>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</si>
  <si>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</si>
  <si>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</si>
  <si>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</si>
  <si>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</si>
  <si>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</si>
  <si>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</si>
  <si>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</si>
  <si>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</si>
  <si>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</si>
  <si>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</si>
  <si>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табл. 18</t>
  </si>
  <si>
    <t>1,0-5,0% - подготовительные работы;</t>
  </si>
  <si>
    <t>п.4.7</t>
  </si>
  <si>
    <t>1,0-4,0% - благоустройство;</t>
  </si>
  <si>
    <t>3,9% - временные здания и сооружения (при реконструкции и расширении применяется коэффициент 0,8);</t>
  </si>
  <si>
    <t>7,5 - 8,5% - проектно-изыскательские работы и авторский надзор;</t>
  </si>
  <si>
    <t>7,0 - 8,5% - прочие работы и затраты;</t>
  </si>
  <si>
    <t>Прочие затраты</t>
  </si>
  <si>
    <t>в т.ч. проектно-изыскательские работы</t>
  </si>
  <si>
    <t>в т.ч.содержание службы заказчика</t>
  </si>
  <si>
    <t>Ячейка вакуумного выключателя, 1 ед.</t>
  </si>
  <si>
    <t>в т.ч. проектно-изыскательские работы (выполняются силами ГРП)</t>
  </si>
  <si>
    <t>п.4,7</t>
  </si>
  <si>
    <t>4 %</t>
  </si>
  <si>
    <t>Объект: Реконструкция РУ 6 кВ ПС 110/35/6 кВ А  с монтажом дополнительной линейной ячейки 6 кВ, для присоединения ООО "Регион строй"- 6 шт.</t>
  </si>
  <si>
    <t>С учётом индексов Минстроя на 3 кв. 2020:</t>
  </si>
  <si>
    <t>Итого в ценах 3 кв 2018 г.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</si>
  <si>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</si>
  <si>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</si>
  <si>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</si>
  <si>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>Коэффициент (приведение стоимости работ и оборудования в соответствие реальным затратам)</t>
  </si>
  <si>
    <t xml:space="preserve">Прочие затраты </t>
  </si>
  <si>
    <t>Методика по Приказу Минстроя РФ от 04.08.2020 № 421/пр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</si>
  <si>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</si>
  <si>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</si>
  <si>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>Оборудование заказчика с НДС</t>
  </si>
  <si>
    <t xml:space="preserve">Итого на выполнение работ (за вычетом затрат на содержание службы заказчика) без НДС, млн.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</si>
</sst>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#,##0.0000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52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0" fontId="3" fillId="0" borderId="0" xfId="561" applyFont="1" applyBorder="1" applyAlignment="1">
      <alignment horizontal="left" vertical="center" wrapText="1"/>
    </xf>
    <xf numFmtId="168" fontId="61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2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0" fillId="0" borderId="0" xfId="562" applyFont="1" applyAlignment="1"/>
    <xf numFmtId="0" fontId="64" fillId="0" borderId="2" xfId="475" applyFont="1" applyBorder="1" applyAlignment="1">
      <alignment horizontal="left" vertical="center" wrapText="1"/>
    </xf>
    <xf numFmtId="49" fontId="64" fillId="0" borderId="25" xfId="475" applyNumberFormat="1" applyFont="1" applyBorder="1" applyAlignment="1">
      <alignment horizontal="left" vertical="center" wrapText="1"/>
    </xf>
    <xf numFmtId="0" fontId="64" fillId="0" borderId="2" xfId="546" applyFont="1" applyBorder="1" applyAlignment="1">
      <alignment horizontal="left" vertical="center" wrapText="1"/>
    </xf>
    <xf numFmtId="4" fontId="64" fillId="0" borderId="2" xfId="546" applyNumberFormat="1" applyFont="1" applyBorder="1" applyAlignment="1">
      <alignment horizontal="left" vertical="center" wrapText="1"/>
    </xf>
    <xf numFmtId="4" fontId="64" fillId="0" borderId="2" xfId="562" applyNumberFormat="1" applyFont="1" applyBorder="1" applyAlignment="1">
      <alignment horizontal="left" vertical="center" wrapText="1"/>
    </xf>
    <xf numFmtId="0" fontId="65" fillId="35" borderId="32" xfId="546" applyFont="1" applyFill="1" applyBorder="1" applyAlignment="1">
      <alignment horizontal="center" vertical="center" wrapText="1"/>
    </xf>
    <xf numFmtId="0" fontId="65" fillId="35" borderId="33" xfId="546" applyFont="1" applyFill="1" applyBorder="1" applyAlignment="1">
      <alignment horizontal="center" vertical="center" wrapText="1"/>
    </xf>
    <xf numFmtId="49" fontId="64" fillId="0" borderId="35" xfId="475" applyNumberFormat="1" applyFont="1" applyBorder="1" applyAlignment="1">
      <alignment horizontal="left" vertical="center" wrapText="1"/>
    </xf>
    <xf numFmtId="0" fontId="64" fillId="0" borderId="4" xfId="475" applyFont="1" applyBorder="1" applyAlignment="1">
      <alignment horizontal="left" vertical="center" wrapText="1"/>
    </xf>
    <xf numFmtId="0" fontId="64" fillId="0" borderId="4" xfId="546" applyFont="1" applyBorder="1" applyAlignment="1">
      <alignment horizontal="left" vertical="center" wrapText="1"/>
    </xf>
    <xf numFmtId="4" fontId="64" fillId="0" borderId="4" xfId="546" applyNumberFormat="1" applyFont="1" applyBorder="1" applyAlignment="1">
      <alignment horizontal="left" vertical="center" wrapText="1"/>
    </xf>
    <xf numFmtId="4" fontId="64" fillId="2" borderId="4" xfId="557" applyNumberFormat="1" applyFont="1" applyFill="1" applyBorder="1" applyAlignment="1">
      <alignment horizontal="left" vertical="center" wrapText="1"/>
    </xf>
    <xf numFmtId="4" fontId="64" fillId="0" borderId="5" xfId="562" applyNumberFormat="1" applyFont="1" applyBorder="1" applyAlignment="1">
      <alignment horizontal="left" vertical="center" wrapText="1"/>
    </xf>
    <xf numFmtId="0" fontId="67" fillId="0" borderId="0" xfId="562" applyFont="1" applyAlignment="1"/>
    <xf numFmtId="168" fontId="64" fillId="2" borderId="2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65" fillId="35" borderId="34" xfId="546" applyNumberFormat="1" applyFont="1" applyFill="1" applyBorder="1" applyAlignment="1">
      <alignment horizontal="center" vertical="center" wrapText="1"/>
    </xf>
    <xf numFmtId="4" fontId="3" fillId="0" borderId="0" xfId="561" applyNumberFormat="1" applyFont="1" applyBorder="1" applyAlignment="1">
      <alignment horizontal="left" vertical="center" wrapText="1"/>
    </xf>
    <xf numFmtId="4" fontId="56" fillId="0" borderId="0" xfId="546" applyNumberFormat="1" applyFont="1"/>
    <xf numFmtId="4" fontId="65" fillId="0" borderId="34" xfId="562" applyNumberFormat="1" applyFont="1" applyBorder="1" applyAlignment="1">
      <alignment horizontal="left" vertical="center" wrapText="1"/>
    </xf>
    <xf numFmtId="49" fontId="64" fillId="0" borderId="38" xfId="475" applyNumberFormat="1" applyFont="1" applyBorder="1" applyAlignment="1">
      <alignment horizontal="left" vertical="center" wrapText="1"/>
    </xf>
    <xf numFmtId="0" fontId="64" fillId="0" borderId="3" xfId="475" applyFont="1" applyBorder="1" applyAlignment="1">
      <alignment horizontal="left" vertical="center" wrapText="1"/>
    </xf>
    <xf numFmtId="0" fontId="64" fillId="0" borderId="3" xfId="546" applyFont="1" applyBorder="1" applyAlignment="1">
      <alignment horizontal="left" vertical="center" wrapText="1"/>
    </xf>
    <xf numFmtId="4" fontId="64" fillId="0" borderId="3" xfId="546" applyNumberFormat="1" applyFont="1" applyBorder="1" applyAlignment="1">
      <alignment horizontal="left" vertical="center" wrapText="1"/>
    </xf>
    <xf numFmtId="168" fontId="64" fillId="2" borderId="3" xfId="557" applyNumberFormat="1" applyFont="1" applyFill="1" applyBorder="1" applyAlignment="1">
      <alignment horizontal="left" vertical="center" wrapText="1"/>
    </xf>
    <xf numFmtId="4" fontId="64" fillId="2" borderId="26" xfId="557" applyNumberFormat="1" applyFont="1" applyFill="1" applyBorder="1" applyAlignment="1">
      <alignment horizontal="left" vertical="center" wrapText="1"/>
    </xf>
    <xf numFmtId="4" fontId="64" fillId="2" borderId="39" xfId="557" applyNumberFormat="1" applyFont="1" applyFill="1" applyBorder="1" applyAlignment="1">
      <alignment horizontal="left" vertical="center" wrapText="1"/>
    </xf>
    <xf numFmtId="4" fontId="64" fillId="0" borderId="3" xfId="562" applyNumberFormat="1" applyFont="1" applyBorder="1" applyAlignment="1">
      <alignment horizontal="left" vertical="center" wrapText="1"/>
    </xf>
    <xf numFmtId="4" fontId="64" fillId="0" borderId="26" xfId="562" applyNumberFormat="1" applyFont="1" applyBorder="1" applyAlignment="1">
      <alignment horizontal="left" vertical="center" wrapText="1"/>
    </xf>
    <xf numFmtId="4" fontId="64" fillId="0" borderId="31" xfId="562" applyNumberFormat="1" applyFont="1" applyBorder="1" applyAlignment="1">
      <alignment horizontal="left" vertical="center" wrapText="1"/>
    </xf>
    <xf numFmtId="49" fontId="64" fillId="0" borderId="27" xfId="475" applyNumberFormat="1" applyFont="1" applyBorder="1" applyAlignment="1">
      <alignment horizontal="left" vertical="center" wrapText="1"/>
    </xf>
    <xf numFmtId="0" fontId="64" fillId="0" borderId="28" xfId="475" applyFont="1" applyBorder="1" applyAlignment="1">
      <alignment horizontal="left" vertical="center" wrapText="1"/>
    </xf>
    <xf numFmtId="0" fontId="64" fillId="0" borderId="28" xfId="546" applyFont="1" applyBorder="1" applyAlignment="1">
      <alignment horizontal="left" vertical="center" wrapText="1"/>
    </xf>
    <xf numFmtId="4" fontId="64" fillId="2" borderId="29" xfId="557" applyNumberFormat="1" applyFont="1" applyFill="1" applyBorder="1" applyAlignment="1">
      <alignment horizontal="left" vertical="center" wrapText="1"/>
    </xf>
    <xf numFmtId="168" fontId="64" fillId="0" borderId="5" xfId="562" applyNumberFormat="1" applyFont="1" applyBorder="1" applyAlignment="1">
      <alignment horizontal="left" vertical="center" wrapText="1"/>
    </xf>
    <xf numFmtId="168" fontId="64" fillId="0" borderId="2" xfId="562" applyNumberFormat="1" applyFont="1" applyBorder="1" applyAlignment="1">
      <alignment horizontal="left" vertical="center" wrapText="1"/>
    </xf>
    <xf numFmtId="168" fontId="64" fillId="2" borderId="28" xfId="557" applyNumberFormat="1" applyFont="1" applyFill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0" fontId="64" fillId="0" borderId="23" xfId="475" applyFont="1" applyBorder="1" applyAlignment="1">
      <alignment horizontal="left" vertical="center" wrapText="1"/>
    </xf>
    <xf numFmtId="0" fontId="64" fillId="0" borderId="23" xfId="546" applyFont="1" applyBorder="1" applyAlignment="1">
      <alignment horizontal="left" vertical="center" wrapText="1"/>
    </xf>
    <xf numFmtId="4" fontId="64" fillId="2" borderId="24" xfId="557" applyNumberFormat="1" applyFont="1" applyFill="1" applyBorder="1" applyAlignment="1">
      <alignment horizontal="left" vertical="center" wrapText="1"/>
    </xf>
    <xf numFmtId="49" fontId="64" fillId="0" borderId="23" xfId="546" applyNumberFormat="1" applyFont="1" applyBorder="1" applyAlignment="1">
      <alignment horizontal="left" vertical="center" wrapText="1"/>
    </xf>
    <xf numFmtId="168" fontId="64" fillId="2" borderId="23" xfId="557" applyNumberFormat="1" applyFont="1" applyFill="1" applyBorder="1" applyAlignment="1">
      <alignment horizontal="left" vertical="center" wrapText="1"/>
    </xf>
    <xf numFmtId="49" fontId="64" fillId="0" borderId="28" xfId="546" applyNumberFormat="1" applyFont="1" applyBorder="1" applyAlignment="1">
      <alignment horizontal="left" vertical="center" wrapText="1"/>
    </xf>
    <xf numFmtId="4" fontId="66" fillId="0" borderId="34" xfId="561" applyNumberFormat="1" applyFont="1" applyBorder="1" applyAlignment="1">
      <alignment horizontal="left" vertical="center" wrapText="1"/>
    </xf>
    <xf numFmtId="4" fontId="64" fillId="0" borderId="43" xfId="561" applyNumberFormat="1" applyFont="1" applyBorder="1" applyAlignment="1">
      <alignment horizontal="left" vertical="center" wrapText="1"/>
    </xf>
    <xf numFmtId="4" fontId="64" fillId="2" borderId="43" xfId="557" applyNumberFormat="1" applyFont="1" applyFill="1" applyBorder="1" applyAlignment="1">
      <alignment horizontal="left" vertical="center" wrapText="1"/>
    </xf>
    <xf numFmtId="4" fontId="63" fillId="0" borderId="34" xfId="562" applyNumberFormat="1" applyFont="1" applyFill="1" applyBorder="1" applyAlignment="1">
      <alignment horizontal="left" vertical="center" wrapText="1"/>
    </xf>
    <xf numFmtId="168" fontId="64" fillId="0" borderId="23" xfId="562" applyNumberFormat="1" applyFont="1" applyBorder="1" applyAlignment="1">
      <alignment horizontal="left" vertical="center" wrapText="1"/>
    </xf>
    <xf numFmtId="4" fontId="64" fillId="0" borderId="24" xfId="562" applyNumberFormat="1" applyFont="1" applyBorder="1" applyAlignment="1">
      <alignment horizontal="left" vertical="center" wrapText="1"/>
    </xf>
    <xf numFmtId="4" fontId="64" fillId="36" borderId="31" xfId="562" applyNumberFormat="1" applyFont="1" applyFill="1" applyBorder="1" applyAlignment="1">
      <alignment horizontal="left" vertical="center" wrapText="1"/>
    </xf>
    <xf numFmtId="4" fontId="64" fillId="36" borderId="26" xfId="562" applyNumberFormat="1" applyFont="1" applyFill="1" applyBorder="1" applyAlignment="1">
      <alignment horizontal="left" vertical="center" wrapText="1"/>
    </xf>
    <xf numFmtId="4" fontId="64" fillId="36" borderId="39" xfId="562" applyNumberFormat="1" applyFont="1" applyFill="1" applyBorder="1" applyAlignment="1">
      <alignment horizontal="left" vertical="center" wrapText="1"/>
    </xf>
    <xf numFmtId="4" fontId="68" fillId="2" borderId="50" xfId="561" applyNumberFormat="1" applyFont="1" applyFill="1" applyBorder="1" applyAlignment="1">
      <alignment horizontal="left" vertical="center" wrapText="1"/>
    </xf>
    <xf numFmtId="4" fontId="64" fillId="2" borderId="31" xfId="557" applyNumberFormat="1" applyFont="1" applyFill="1" applyBorder="1" applyAlignment="1">
      <alignment horizontal="left" vertical="center" wrapText="1"/>
    </xf>
    <xf numFmtId="4" fontId="56" fillId="0" borderId="0" xfId="546" applyNumberFormat="1" applyFont="1" applyAlignment="1">
      <alignment horizontal="left" vertical="center" wrapText="1"/>
    </xf>
    <xf numFmtId="4" fontId="57" fillId="0" borderId="0" xfId="546" applyNumberFormat="1" applyFont="1" applyAlignment="1">
      <alignment horizontal="left" vertical="center" wrapText="1"/>
    </xf>
    <xf numFmtId="4" fontId="56" fillId="0" borderId="0" xfId="562" applyNumberFormat="1" applyFont="1" applyAlignment="1">
      <alignment horizontal="left" vertical="center" wrapText="1"/>
    </xf>
    <xf numFmtId="4" fontId="56" fillId="2" borderId="0" xfId="562" applyNumberFormat="1" applyFont="1" applyFill="1" applyAlignment="1">
      <alignment horizontal="left" vertical="center" wrapText="1"/>
    </xf>
    <xf numFmtId="4" fontId="56" fillId="0" borderId="0" xfId="562" applyNumberFormat="1" applyFont="1" applyBorder="1" applyAlignment="1">
      <alignment horizontal="left" vertical="center" wrapText="1"/>
    </xf>
    <xf numFmtId="4" fontId="69" fillId="37" borderId="16" xfId="546" applyNumberFormat="1" applyFont="1" applyFill="1" applyBorder="1" applyAlignment="1">
      <alignment horizontal="center" vertical="center" wrapText="1"/>
    </xf>
    <xf numFmtId="4" fontId="59" fillId="37" borderId="51" xfId="546" applyNumberFormat="1" applyFont="1" applyFill="1" applyBorder="1" applyAlignment="1">
      <alignment horizontal="center" vertical="center" wrapText="1"/>
    </xf>
    <xf numFmtId="4" fontId="56" fillId="0" borderId="16" xfId="562" applyNumberFormat="1" applyFont="1" applyBorder="1" applyAlignment="1">
      <alignment horizontal="left" vertical="center" wrapText="1"/>
    </xf>
    <xf numFmtId="4" fontId="56" fillId="0" borderId="51" xfId="562" applyNumberFormat="1" applyFont="1" applyBorder="1" applyAlignment="1">
      <alignment horizontal="left" vertical="center" wrapText="1"/>
    </xf>
    <xf numFmtId="4" fontId="56" fillId="0" borderId="32" xfId="562" applyNumberFormat="1" applyFont="1" applyBorder="1" applyAlignment="1">
      <alignment horizontal="left" vertical="center" wrapText="1"/>
    </xf>
    <xf numFmtId="4" fontId="56" fillId="0" borderId="34" xfId="562" applyNumberFormat="1" applyFont="1" applyBorder="1" applyAlignment="1">
      <alignment horizontal="left" vertical="center" wrapText="1"/>
    </xf>
    <xf numFmtId="4" fontId="56" fillId="0" borderId="30" xfId="562" applyNumberFormat="1" applyFont="1" applyBorder="1" applyAlignment="1">
      <alignment horizontal="left" vertical="center" wrapText="1"/>
    </xf>
    <xf numFmtId="4" fontId="56" fillId="0" borderId="31" xfId="562" applyNumberFormat="1" applyFont="1" applyBorder="1" applyAlignment="1">
      <alignment horizontal="left" vertical="center" wrapText="1"/>
    </xf>
    <xf numFmtId="4" fontId="56" fillId="0" borderId="25" xfId="562" applyNumberFormat="1" applyFont="1" applyBorder="1" applyAlignment="1">
      <alignment horizontal="left" vertical="center" wrapText="1"/>
    </xf>
    <xf numFmtId="4" fontId="56" fillId="0" borderId="26" xfId="562" applyNumberFormat="1" applyFont="1" applyBorder="1" applyAlignment="1">
      <alignment horizontal="left" vertical="center" wrapText="1"/>
    </xf>
    <xf numFmtId="4" fontId="56" fillId="0" borderId="38" xfId="562" applyNumberFormat="1" applyFont="1" applyBorder="1" applyAlignment="1">
      <alignment horizontal="left" vertical="center" wrapText="1"/>
    </xf>
    <xf numFmtId="4" fontId="56" fillId="0" borderId="39" xfId="562" applyNumberFormat="1" applyFont="1" applyBorder="1" applyAlignment="1">
      <alignment horizontal="left" vertical="center" wrapText="1"/>
    </xf>
    <xf numFmtId="4" fontId="60" fillId="0" borderId="38" xfId="562" applyNumberFormat="1" applyFont="1" applyBorder="1" applyAlignment="1">
      <alignment horizontal="left" vertical="center" wrapText="1"/>
    </xf>
    <xf numFmtId="4" fontId="60" fillId="0" borderId="39" xfId="562" applyNumberFormat="1" applyFont="1" applyBorder="1" applyAlignment="1">
      <alignment horizontal="left" vertical="center" wrapText="1"/>
    </xf>
    <xf numFmtId="180" fontId="56" fillId="37" borderId="30" xfId="562" applyNumberFormat="1" applyFont="1" applyFill="1" applyBorder="1" applyAlignment="1">
      <alignment horizontal="left" vertical="center" wrapText="1"/>
    </xf>
    <xf numFmtId="4" fontId="56" fillId="37" borderId="31" xfId="562" applyNumberFormat="1" applyFont="1" applyFill="1" applyBorder="1" applyAlignment="1">
      <alignment horizontal="left" vertical="center" wrapText="1"/>
    </xf>
    <xf numFmtId="180" fontId="56" fillId="37" borderId="25" xfId="562" applyNumberFormat="1" applyFont="1" applyFill="1" applyBorder="1" applyAlignment="1">
      <alignment horizontal="left" vertical="center" wrapText="1"/>
    </xf>
    <xf numFmtId="180" fontId="56" fillId="37" borderId="38" xfId="562" applyNumberFormat="1" applyFont="1" applyFill="1" applyBorder="1" applyAlignment="1">
      <alignment horizontal="left" vertical="center" wrapText="1"/>
    </xf>
    <xf numFmtId="4" fontId="56" fillId="37" borderId="32" xfId="562" applyNumberFormat="1" applyFont="1" applyFill="1" applyBorder="1" applyAlignment="1">
      <alignment horizontal="left" vertical="center" wrapText="1"/>
    </xf>
    <xf numFmtId="4" fontId="67" fillId="37" borderId="34" xfId="562" applyNumberFormat="1" applyFont="1" applyFill="1" applyBorder="1" applyAlignment="1">
      <alignment horizontal="left" vertical="center" wrapText="1"/>
    </xf>
    <xf numFmtId="4" fontId="67" fillId="0" borderId="30" xfId="562" applyNumberFormat="1" applyFont="1" applyBorder="1" applyAlignment="1">
      <alignment horizontal="left" vertical="center" wrapText="1"/>
    </xf>
    <xf numFmtId="4" fontId="56" fillId="0" borderId="27" xfId="562" applyNumberFormat="1" applyFont="1" applyBorder="1" applyAlignment="1">
      <alignment horizontal="left" vertical="center" wrapText="1"/>
    </xf>
    <xf numFmtId="4" fontId="56" fillId="0" borderId="29" xfId="562" applyNumberFormat="1" applyFont="1" applyBorder="1" applyAlignment="1">
      <alignment horizontal="left" vertical="center" wrapText="1"/>
    </xf>
    <xf numFmtId="4" fontId="56" fillId="0" borderId="31" xfId="553" applyNumberFormat="1" applyFont="1" applyFill="1" applyBorder="1" applyAlignment="1">
      <alignment horizontal="left" vertical="center" wrapText="1"/>
    </xf>
    <xf numFmtId="4" fontId="56" fillId="0" borderId="26" xfId="553" applyNumberFormat="1" applyFont="1" applyFill="1" applyBorder="1" applyAlignment="1">
      <alignment horizontal="left" vertical="center" wrapText="1"/>
    </xf>
    <xf numFmtId="4" fontId="3" fillId="0" borderId="25" xfId="561" applyNumberFormat="1" applyFont="1" applyBorder="1" applyAlignment="1">
      <alignment horizontal="left" vertical="center" wrapText="1"/>
    </xf>
    <xf numFmtId="4" fontId="3" fillId="0" borderId="26" xfId="561" applyNumberFormat="1" applyFont="1" applyFill="1" applyBorder="1" applyAlignment="1">
      <alignment horizontal="left" vertical="center" wrapText="1"/>
    </xf>
    <xf numFmtId="4" fontId="56" fillId="0" borderId="32" xfId="546" applyNumberFormat="1" applyFont="1" applyBorder="1" applyAlignment="1">
      <alignment horizontal="left" vertical="center" wrapText="1"/>
    </xf>
    <xf numFmtId="168" fontId="56" fillId="0" borderId="34" xfId="546" applyNumberFormat="1" applyFont="1" applyBorder="1" applyAlignment="1">
      <alignment horizontal="left" vertical="center" wrapText="1"/>
    </xf>
    <xf numFmtId="4" fontId="56" fillId="0" borderId="35" xfId="546" applyNumberFormat="1" applyFont="1" applyFill="1" applyBorder="1" applyAlignment="1">
      <alignment horizontal="left" vertical="center" wrapText="1"/>
    </xf>
    <xf numFmtId="4" fontId="56" fillId="0" borderId="43" xfId="546" applyNumberFormat="1" applyFont="1" applyFill="1" applyBorder="1" applyAlignment="1">
      <alignment horizontal="left" vertical="center" wrapText="1"/>
    </xf>
    <xf numFmtId="4" fontId="56" fillId="0" borderId="32" xfId="546" applyNumberFormat="1" applyFont="1" applyFill="1" applyBorder="1" applyAlignment="1">
      <alignment horizontal="left" vertical="center" wrapText="1"/>
    </xf>
    <xf numFmtId="4" fontId="59" fillId="0" borderId="34" xfId="546" applyNumberFormat="1" applyFont="1" applyFill="1" applyBorder="1" applyAlignment="1">
      <alignment horizontal="left" vertical="center" wrapText="1"/>
    </xf>
    <xf numFmtId="4" fontId="56" fillId="0" borderId="30" xfId="546" applyNumberFormat="1" applyFont="1" applyFill="1" applyBorder="1" applyAlignment="1">
      <alignment horizontal="left" vertical="center" wrapText="1"/>
    </xf>
    <xf numFmtId="4" fontId="56" fillId="0" borderId="31" xfId="546" applyNumberFormat="1" applyFont="1" applyFill="1" applyBorder="1" applyAlignment="1">
      <alignment horizontal="left" vertical="center" wrapText="1"/>
    </xf>
    <xf numFmtId="4" fontId="56" fillId="0" borderId="27" xfId="546" applyNumberFormat="1" applyFont="1" applyFill="1" applyBorder="1" applyAlignment="1">
      <alignment horizontal="left" vertical="center" wrapText="1"/>
    </xf>
    <xf numFmtId="4" fontId="56" fillId="0" borderId="29" xfId="546" applyNumberFormat="1" applyFont="1" applyFill="1" applyBorder="1" applyAlignment="1">
      <alignment horizontal="left" vertical="center" wrapText="1"/>
    </xf>
    <xf numFmtId="0" fontId="56" fillId="0" borderId="0" xfId="553" applyFont="1" applyFill="1"/>
    <xf numFmtId="0" fontId="56" fillId="0" borderId="0" xfId="546" applyFont="1" applyAlignment="1">
      <alignment wrapText="1"/>
    </xf>
    <xf numFmtId="168" fontId="68" fillId="2" borderId="34" xfId="561" applyNumberFormat="1" applyFont="1" applyFill="1" applyBorder="1" applyAlignment="1">
      <alignment horizontal="left" vertical="center" wrapText="1"/>
    </xf>
    <xf numFmtId="0" fontId="70" fillId="0" borderId="0" xfId="0" applyFont="1"/>
    <xf numFmtId="4" fontId="70" fillId="0" borderId="0" xfId="0" applyNumberFormat="1" applyFont="1"/>
    <xf numFmtId="0" fontId="70" fillId="0" borderId="0" xfId="0" applyFont="1" applyAlignment="1">
      <alignment vertical="top" wrapText="1"/>
    </xf>
    <xf numFmtId="0" fontId="71" fillId="0" borderId="0" xfId="0" applyFont="1"/>
    <xf numFmtId="4" fontId="56" fillId="0" borderId="26" xfId="562" applyNumberFormat="1" applyFont="1" applyBorder="1" applyAlignment="1">
      <alignment horizontal="left"/>
    </xf>
    <xf numFmtId="4" fontId="70" fillId="2" borderId="26" xfId="561" applyNumberFormat="1" applyFont="1" applyFill="1" applyBorder="1" applyAlignment="1">
      <alignment horizontal="left" vertical="center" wrapText="1"/>
    </xf>
    <xf numFmtId="4" fontId="70" fillId="2" borderId="39" xfId="561" applyNumberFormat="1" applyFont="1" applyFill="1" applyBorder="1" applyAlignment="1">
      <alignment horizontal="left" vertical="center" wrapText="1"/>
    </xf>
    <xf numFmtId="0" fontId="56" fillId="0" borderId="0" xfId="562" applyFont="1" applyFill="1" applyAlignment="1"/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1" fillId="34" borderId="6" xfId="1" applyFont="1" applyFill="1" applyBorder="1" applyAlignment="1">
      <alignment horizontal="right" wrapText="1"/>
    </xf>
    <xf numFmtId="0" fontId="61" fillId="34" borderId="7" xfId="1" applyFont="1" applyFill="1" applyBorder="1" applyAlignment="1">
      <alignment horizontal="right" wrapText="1"/>
    </xf>
    <xf numFmtId="0" fontId="61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1" fillId="0" borderId="0" xfId="0" applyFont="1" applyAlignment="1">
      <alignment horizontal="center" vertical="top" wrapText="1"/>
    </xf>
    <xf numFmtId="49" fontId="64" fillId="0" borderId="45" xfId="475" applyNumberFormat="1" applyFont="1" applyBorder="1" applyAlignment="1">
      <alignment horizontal="left" vertical="center" wrapText="1"/>
    </xf>
    <xf numFmtId="49" fontId="64" fillId="0" borderId="46" xfId="475" applyNumberFormat="1" applyFont="1" applyBorder="1" applyAlignment="1">
      <alignment horizontal="left" vertical="center" wrapText="1"/>
    </xf>
    <xf numFmtId="49" fontId="64" fillId="0" borderId="47" xfId="475" applyNumberFormat="1" applyFont="1" applyBorder="1" applyAlignment="1">
      <alignment horizontal="left" vertical="center" wrapText="1"/>
    </xf>
    <xf numFmtId="0" fontId="70" fillId="2" borderId="44" xfId="561" applyFont="1" applyFill="1" applyBorder="1" applyAlignment="1">
      <alignment horizontal="left" vertical="center" wrapText="1"/>
    </xf>
    <xf numFmtId="0" fontId="70" fillId="2" borderId="7" xfId="561" applyFont="1" applyFill="1" applyBorder="1" applyAlignment="1">
      <alignment horizontal="left" vertical="center" wrapText="1"/>
    </xf>
    <xf numFmtId="0" fontId="70" fillId="2" borderId="8" xfId="561" applyFont="1" applyFill="1" applyBorder="1" applyAlignment="1">
      <alignment horizontal="left" vertical="center" wrapText="1"/>
    </xf>
    <xf numFmtId="0" fontId="70" fillId="2" borderId="52" xfId="561" applyFont="1" applyFill="1" applyBorder="1" applyAlignment="1">
      <alignment horizontal="left" vertical="center" wrapText="1"/>
    </xf>
    <xf numFmtId="0" fontId="70" fillId="2" borderId="53" xfId="561" applyFont="1" applyFill="1" applyBorder="1" applyAlignment="1">
      <alignment horizontal="left" vertical="center" wrapText="1"/>
    </xf>
    <xf numFmtId="0" fontId="70" fillId="2" borderId="54" xfId="561" applyFont="1" applyFill="1" applyBorder="1" applyAlignment="1">
      <alignment horizontal="left" vertical="center" wrapText="1"/>
    </xf>
    <xf numFmtId="0" fontId="68" fillId="2" borderId="36" xfId="561" applyFont="1" applyFill="1" applyBorder="1" applyAlignment="1">
      <alignment horizontal="left" vertical="center" wrapText="1"/>
    </xf>
    <xf numFmtId="0" fontId="68" fillId="2" borderId="37" xfId="561" applyFont="1" applyFill="1" applyBorder="1" applyAlignment="1">
      <alignment horizontal="left" vertical="center" wrapText="1"/>
    </xf>
    <xf numFmtId="0" fontId="68" fillId="2" borderId="40" xfId="561" applyFont="1" applyFill="1" applyBorder="1" applyAlignment="1">
      <alignment horizontal="left" vertical="center" wrapText="1"/>
    </xf>
    <xf numFmtId="0" fontId="66" fillId="0" borderId="36" xfId="561" applyFont="1" applyBorder="1" applyAlignment="1">
      <alignment horizontal="center" vertical="center" wrapText="1"/>
    </xf>
    <xf numFmtId="0" fontId="66" fillId="0" borderId="37" xfId="561" applyFont="1" applyBorder="1" applyAlignment="1">
      <alignment horizontal="center" vertical="center" wrapText="1"/>
    </xf>
    <xf numFmtId="0" fontId="66" fillId="0" borderId="40" xfId="561" applyFont="1" applyBorder="1" applyAlignment="1">
      <alignment horizontal="center" vertical="center" wrapText="1"/>
    </xf>
    <xf numFmtId="0" fontId="64" fillId="0" borderId="30" xfId="562" applyFont="1" applyBorder="1" applyAlignment="1">
      <alignment horizontal="left" vertical="center" wrapText="1"/>
    </xf>
    <xf numFmtId="0" fontId="64" fillId="0" borderId="5" xfId="562" applyFont="1" applyBorder="1" applyAlignment="1">
      <alignment horizontal="left" vertical="center" wrapText="1"/>
    </xf>
    <xf numFmtId="0" fontId="63" fillId="0" borderId="32" xfId="562" applyFont="1" applyBorder="1" applyAlignment="1">
      <alignment horizontal="left" vertical="center" wrapText="1"/>
    </xf>
    <xf numFmtId="0" fontId="63" fillId="0" borderId="33" xfId="562" applyFont="1" applyBorder="1" applyAlignment="1">
      <alignment horizontal="left" vertical="center" wrapText="1"/>
    </xf>
    <xf numFmtId="0" fontId="65" fillId="0" borderId="36" xfId="562" applyFont="1" applyBorder="1" applyAlignment="1">
      <alignment horizontal="center" vertical="center" wrapText="1"/>
    </xf>
    <xf numFmtId="0" fontId="65" fillId="0" borderId="37" xfId="562" applyFont="1" applyBorder="1" applyAlignment="1">
      <alignment horizontal="center" vertical="center" wrapText="1"/>
    </xf>
    <xf numFmtId="0" fontId="65" fillId="0" borderId="40" xfId="562" applyFont="1" applyBorder="1" applyAlignment="1">
      <alignment horizontal="center" vertical="center" wrapText="1"/>
    </xf>
    <xf numFmtId="0" fontId="64" fillId="0" borderId="25" xfId="562" applyFont="1" applyBorder="1" applyAlignment="1">
      <alignment horizontal="left" vertical="center" wrapText="1"/>
    </xf>
    <xf numFmtId="0" fontId="64" fillId="0" borderId="2" xfId="562" applyFont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49" fontId="65" fillId="0" borderId="22" xfId="475" applyNumberFormat="1" applyFont="1" applyBorder="1" applyAlignment="1">
      <alignment horizontal="left" vertical="center" wrapText="1"/>
    </xf>
    <xf numFmtId="49" fontId="65" fillId="0" borderId="23" xfId="475" applyNumberFormat="1" applyFont="1" applyBorder="1" applyAlignment="1">
      <alignment horizontal="left" vertical="center" wrapText="1"/>
    </xf>
    <xf numFmtId="49" fontId="65" fillId="0" borderId="24" xfId="475" applyNumberFormat="1" applyFont="1" applyBorder="1" applyAlignment="1">
      <alignment horizontal="left" vertical="center" wrapText="1"/>
    </xf>
    <xf numFmtId="0" fontId="65" fillId="0" borderId="32" xfId="562" applyFont="1" applyBorder="1" applyAlignment="1">
      <alignment horizontal="left" vertical="center" wrapText="1"/>
    </xf>
    <xf numFmtId="0" fontId="65" fillId="0" borderId="33" xfId="562" applyFont="1" applyBorder="1" applyAlignment="1">
      <alignment horizontal="left" vertical="center" wrapText="1"/>
    </xf>
    <xf numFmtId="0" fontId="58" fillId="0" borderId="0" xfId="562" applyFont="1" applyFill="1" applyBorder="1" applyAlignment="1">
      <alignment horizontal="center" wrapText="1"/>
    </xf>
    <xf numFmtId="0" fontId="64" fillId="0" borderId="45" xfId="562" applyFont="1" applyBorder="1" applyAlignment="1">
      <alignment horizontal="left" vertical="center" wrapText="1"/>
    </xf>
    <xf numFmtId="0" fontId="64" fillId="0" borderId="46" xfId="562" applyFont="1" applyBorder="1" applyAlignment="1">
      <alignment horizontal="left" vertical="center" wrapText="1"/>
    </xf>
    <xf numFmtId="0" fontId="64" fillId="0" borderId="47" xfId="562" applyFont="1" applyBorder="1" applyAlignment="1">
      <alignment horizontal="left" vertical="center" wrapText="1"/>
    </xf>
    <xf numFmtId="0" fontId="64" fillId="0" borderId="38" xfId="562" applyFont="1" applyBorder="1" applyAlignment="1">
      <alignment horizontal="left" vertical="center" wrapText="1"/>
    </xf>
    <xf numFmtId="0" fontId="64" fillId="0" borderId="3" xfId="562" applyFont="1" applyBorder="1" applyAlignment="1">
      <alignment horizontal="left" vertical="center" wrapText="1"/>
    </xf>
    <xf numFmtId="0" fontId="66" fillId="0" borderId="36" xfId="561" applyFont="1" applyBorder="1" applyAlignment="1">
      <alignment horizontal="left" vertical="center" wrapText="1"/>
    </xf>
    <xf numFmtId="0" fontId="66" fillId="0" borderId="37" xfId="561" applyFont="1" applyBorder="1" applyAlignment="1">
      <alignment horizontal="left" vertical="center" wrapText="1"/>
    </xf>
    <xf numFmtId="0" fontId="66" fillId="0" borderId="48" xfId="561" applyFont="1" applyBorder="1" applyAlignment="1">
      <alignment horizontal="left" vertical="center" wrapText="1"/>
    </xf>
    <xf numFmtId="0" fontId="64" fillId="0" borderId="41" xfId="561" applyFont="1" applyBorder="1" applyAlignment="1">
      <alignment horizontal="left" vertical="center" wrapText="1"/>
    </xf>
    <xf numFmtId="0" fontId="64" fillId="0" borderId="42" xfId="561" applyFont="1" applyBorder="1" applyAlignment="1">
      <alignment horizontal="left" vertical="center" wrapText="1"/>
    </xf>
    <xf numFmtId="0" fontId="64" fillId="0" borderId="49" xfId="561" applyFont="1" applyBorder="1" applyAlignment="1">
      <alignment horizontal="left" vertical="center" wrapText="1"/>
    </xf>
    <xf numFmtId="0" fontId="64" fillId="0" borderId="44" xfId="562" applyFont="1" applyBorder="1" applyAlignment="1">
      <alignment horizontal="left" vertical="center" wrapText="1"/>
    </xf>
    <xf numFmtId="0" fontId="64" fillId="0" borderId="7" xfId="562" applyFont="1" applyBorder="1" applyAlignment="1">
      <alignment horizontal="left" vertical="center" wrapText="1"/>
    </xf>
    <xf numFmtId="0" fontId="64" fillId="0" borderId="8" xfId="562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6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99" t="s">
        <v>59</v>
      </c>
      <c r="B3" s="199"/>
      <c r="C3" s="199"/>
      <c r="D3" s="199"/>
      <c r="E3" s="199"/>
      <c r="F3" s="199"/>
      <c r="G3" s="199"/>
      <c r="H3" s="199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200" t="s">
        <v>1</v>
      </c>
      <c r="B9" s="201" t="s">
        <v>2</v>
      </c>
      <c r="C9" s="200" t="s">
        <v>3</v>
      </c>
      <c r="D9" s="202" t="s">
        <v>79</v>
      </c>
      <c r="E9" s="202"/>
      <c r="F9" s="202"/>
      <c r="G9" s="202"/>
      <c r="H9" s="200" t="s">
        <v>80</v>
      </c>
    </row>
    <row r="10" spans="1:8" ht="12.75" customHeight="1" x14ac:dyDescent="0.2">
      <c r="A10" s="200"/>
      <c r="B10" s="201"/>
      <c r="C10" s="200"/>
      <c r="D10" s="200" t="s">
        <v>4</v>
      </c>
      <c r="E10" s="203" t="s">
        <v>5</v>
      </c>
      <c r="F10" s="200" t="s">
        <v>6</v>
      </c>
      <c r="G10" s="200" t="s">
        <v>7</v>
      </c>
      <c r="H10" s="200"/>
    </row>
    <row r="11" spans="1:8" x14ac:dyDescent="0.2">
      <c r="A11" s="200"/>
      <c r="B11" s="201"/>
      <c r="C11" s="200"/>
      <c r="D11" s="200"/>
      <c r="E11" s="204"/>
      <c r="F11" s="200"/>
      <c r="G11" s="200"/>
      <c r="H11" s="200"/>
    </row>
    <row r="12" spans="1:8" x14ac:dyDescent="0.2">
      <c r="A12" s="200"/>
      <c r="B12" s="201"/>
      <c r="C12" s="200"/>
      <c r="D12" s="200"/>
      <c r="E12" s="205"/>
      <c r="F12" s="200"/>
      <c r="G12" s="200"/>
      <c r="H12" s="200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75" t="s">
        <v>8</v>
      </c>
      <c r="B14" s="176"/>
      <c r="C14" s="176"/>
      <c r="D14" s="176"/>
      <c r="E14" s="176"/>
      <c r="F14" s="176"/>
      <c r="G14" s="176"/>
      <c r="H14" s="176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75" t="s">
        <v>12</v>
      </c>
      <c r="B17" s="176"/>
      <c r="C17" s="176"/>
      <c r="D17" s="176"/>
      <c r="E17" s="176"/>
      <c r="F17" s="176"/>
      <c r="G17" s="176"/>
      <c r="H17" s="176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75" t="s">
        <v>14</v>
      </c>
      <c r="B19" s="176"/>
      <c r="C19" s="176"/>
      <c r="D19" s="176"/>
      <c r="E19" s="176"/>
      <c r="F19" s="176"/>
      <c r="G19" s="176"/>
      <c r="H19" s="176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75" t="s">
        <v>16</v>
      </c>
      <c r="B21" s="176"/>
      <c r="C21" s="176"/>
      <c r="D21" s="176"/>
      <c r="E21" s="176"/>
      <c r="F21" s="176"/>
      <c r="G21" s="176"/>
      <c r="H21" s="176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75" t="s">
        <v>18</v>
      </c>
      <c r="B23" s="176"/>
      <c r="C23" s="176"/>
      <c r="D23" s="176"/>
      <c r="E23" s="176"/>
      <c r="F23" s="176"/>
      <c r="G23" s="176"/>
      <c r="H23" s="176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75" t="s">
        <v>21</v>
      </c>
      <c r="B26" s="176"/>
      <c r="C26" s="176"/>
      <c r="D26" s="176"/>
      <c r="E26" s="176"/>
      <c r="F26" s="176"/>
      <c r="G26" s="176"/>
      <c r="H26" s="176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75" t="s">
        <v>24</v>
      </c>
      <c r="B29" s="176"/>
      <c r="C29" s="176"/>
      <c r="D29" s="176"/>
      <c r="E29" s="176"/>
      <c r="F29" s="176"/>
      <c r="G29" s="176"/>
      <c r="H29" s="176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75" t="s">
        <v>32</v>
      </c>
      <c r="B35" s="176"/>
      <c r="C35" s="176"/>
      <c r="D35" s="176"/>
      <c r="E35" s="176"/>
      <c r="F35" s="176"/>
      <c r="G35" s="176"/>
      <c r="H35" s="176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75" t="s">
        <v>35</v>
      </c>
      <c r="B38" s="176"/>
      <c r="C38" s="176"/>
      <c r="D38" s="176"/>
      <c r="E38" s="176"/>
      <c r="F38" s="176"/>
      <c r="G38" s="176"/>
      <c r="H38" s="176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75" t="s">
        <v>38</v>
      </c>
      <c r="B42" s="176"/>
      <c r="C42" s="176"/>
      <c r="D42" s="176"/>
      <c r="E42" s="176"/>
      <c r="F42" s="176"/>
      <c r="G42" s="176"/>
      <c r="H42" s="176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75" t="s">
        <v>42</v>
      </c>
      <c r="B45" s="176"/>
      <c r="C45" s="176"/>
      <c r="D45" s="176"/>
      <c r="E45" s="176"/>
      <c r="F45" s="176"/>
      <c r="G45" s="176"/>
      <c r="H45" s="176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86">
        <v>10</v>
      </c>
      <c r="B49" s="189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92"/>
      <c r="R49" s="192"/>
    </row>
    <row r="50" spans="1:18" s="30" customFormat="1" x14ac:dyDescent="0.2">
      <c r="A50" s="187"/>
      <c r="B50" s="190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92"/>
      <c r="R50" s="192"/>
    </row>
    <row r="51" spans="1:18" s="30" customFormat="1" x14ac:dyDescent="0.2">
      <c r="A51" s="187"/>
      <c r="B51" s="190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92"/>
      <c r="R51" s="192"/>
    </row>
    <row r="52" spans="1:18" s="30" customFormat="1" x14ac:dyDescent="0.2">
      <c r="A52" s="187"/>
      <c r="B52" s="190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92"/>
      <c r="R52" s="192"/>
    </row>
    <row r="53" spans="1:18" s="30" customFormat="1" x14ac:dyDescent="0.2">
      <c r="A53" s="188"/>
      <c r="B53" s="191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92"/>
      <c r="R53" s="192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80" t="s">
        <v>74</v>
      </c>
      <c r="B55" s="181"/>
      <c r="C55" s="182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83" t="s">
        <v>75</v>
      </c>
      <c r="B56" s="184"/>
      <c r="C56" s="185"/>
      <c r="D56" s="37"/>
      <c r="E56" s="37"/>
      <c r="F56" s="37"/>
      <c r="G56" s="37"/>
      <c r="H56" s="38"/>
    </row>
    <row r="57" spans="1:18" x14ac:dyDescent="0.2">
      <c r="A57" s="183" t="s">
        <v>76</v>
      </c>
      <c r="B57" s="184"/>
      <c r="C57" s="185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9"/>
      <c r="J57" s="36"/>
      <c r="K57" s="36"/>
      <c r="L57" s="36"/>
    </row>
    <row r="58" spans="1:18" s="55" customFormat="1" ht="12.75" customHeight="1" x14ac:dyDescent="0.2">
      <c r="A58" s="193" t="s">
        <v>60</v>
      </c>
      <c r="B58" s="194"/>
      <c r="C58" s="194"/>
      <c r="D58" s="194"/>
      <c r="E58" s="194"/>
      <c r="F58" s="194"/>
      <c r="G58" s="194"/>
      <c r="H58" s="195"/>
    </row>
    <row r="59" spans="1:18" x14ac:dyDescent="0.2">
      <c r="A59" s="57" t="s">
        <v>67</v>
      </c>
      <c r="B59" s="57">
        <v>2019</v>
      </c>
      <c r="C59" s="39" t="s">
        <v>68</v>
      </c>
      <c r="D59" s="54">
        <v>0</v>
      </c>
      <c r="E59" s="54">
        <v>0</v>
      </c>
      <c r="F59" s="54">
        <v>0</v>
      </c>
      <c r="G59" s="54">
        <v>0</v>
      </c>
      <c r="H59" s="53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7" t="s">
        <v>50</v>
      </c>
      <c r="B60" s="57">
        <v>2020</v>
      </c>
      <c r="C60" s="39" t="s">
        <v>69</v>
      </c>
      <c r="D60" s="60" t="e">
        <f>D57*$C$59*$C$60</f>
        <v>#REF!</v>
      </c>
      <c r="E60" s="60" t="e">
        <f t="shared" ref="E60:G60" si="11">E57*$C$59*$C$60</f>
        <v>#REF!</v>
      </c>
      <c r="F60" s="60">
        <f t="shared" si="11"/>
        <v>0</v>
      </c>
      <c r="G60" s="60" t="e">
        <f t="shared" si="11"/>
        <v>#REF!</v>
      </c>
      <c r="H60" s="61" t="e">
        <f t="shared" si="10"/>
        <v>#REF!</v>
      </c>
      <c r="I60" s="36"/>
      <c r="J60" s="58"/>
      <c r="K60" s="36"/>
      <c r="L60" s="36"/>
      <c r="N60" s="36"/>
    </row>
    <row r="61" spans="1:18" x14ac:dyDescent="0.2">
      <c r="A61" s="57" t="s">
        <v>61</v>
      </c>
      <c r="B61" s="57">
        <v>2021</v>
      </c>
      <c r="C61" s="39" t="s">
        <v>70</v>
      </c>
      <c r="D61" s="54">
        <v>0</v>
      </c>
      <c r="E61" s="54">
        <v>0</v>
      </c>
      <c r="F61" s="54">
        <v>0</v>
      </c>
      <c r="G61" s="54">
        <v>0</v>
      </c>
      <c r="H61" s="53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7" t="s">
        <v>62</v>
      </c>
      <c r="B62" s="57">
        <v>2022</v>
      </c>
      <c r="C62" s="39" t="s">
        <v>71</v>
      </c>
      <c r="D62" s="54">
        <v>0</v>
      </c>
      <c r="E62" s="54">
        <v>0</v>
      </c>
      <c r="F62" s="54">
        <v>0</v>
      </c>
      <c r="G62" s="54">
        <v>0</v>
      </c>
      <c r="H62" s="53">
        <f>D62+E62+F62+G62</f>
        <v>0</v>
      </c>
      <c r="I62" s="36"/>
      <c r="N62" s="40"/>
    </row>
    <row r="63" spans="1:18" x14ac:dyDescent="0.2">
      <c r="A63" s="57" t="s">
        <v>63</v>
      </c>
      <c r="B63" s="57">
        <v>2023</v>
      </c>
      <c r="C63" s="39" t="s">
        <v>69</v>
      </c>
      <c r="D63" s="54">
        <v>0</v>
      </c>
      <c r="E63" s="54">
        <v>0</v>
      </c>
      <c r="F63" s="54">
        <v>0</v>
      </c>
      <c r="G63" s="54">
        <v>0</v>
      </c>
      <c r="H63" s="53">
        <f>D63+E63+F63+G63</f>
        <v>0</v>
      </c>
      <c r="I63" s="36"/>
      <c r="N63" s="40"/>
    </row>
    <row r="64" spans="1:18" x14ac:dyDescent="0.2">
      <c r="A64" s="57" t="s">
        <v>72</v>
      </c>
      <c r="B64" s="57">
        <v>2024</v>
      </c>
      <c r="C64" s="39" t="s">
        <v>69</v>
      </c>
      <c r="D64" s="54">
        <v>0</v>
      </c>
      <c r="E64" s="54">
        <v>0</v>
      </c>
      <c r="F64" s="54">
        <v>0</v>
      </c>
      <c r="G64" s="54">
        <v>0</v>
      </c>
      <c r="H64" s="53">
        <f t="shared" si="10"/>
        <v>0</v>
      </c>
      <c r="I64" s="36"/>
      <c r="J64" s="36"/>
      <c r="K64" s="36"/>
      <c r="L64" s="36"/>
      <c r="N64" s="40"/>
    </row>
    <row r="65" spans="1:14" x14ac:dyDescent="0.2">
      <c r="A65" s="196" t="s">
        <v>51</v>
      </c>
      <c r="B65" s="197"/>
      <c r="C65" s="198"/>
      <c r="D65" s="62" t="e">
        <f>SUM(D59:D64)+D56</f>
        <v>#REF!</v>
      </c>
      <c r="E65" s="62" t="e">
        <f t="shared" ref="E65:G65" si="12">SUM(E59:E64)+E56</f>
        <v>#REF!</v>
      </c>
      <c r="F65" s="62">
        <f t="shared" si="12"/>
        <v>0</v>
      </c>
      <c r="G65" s="62" t="e">
        <f t="shared" si="12"/>
        <v>#REF!</v>
      </c>
      <c r="H65" s="62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77" t="s">
        <v>64</v>
      </c>
      <c r="B66" s="178"/>
      <c r="C66" s="179"/>
      <c r="D66" s="52" t="e">
        <f>ROUND(D65/1.2/1000,3)</f>
        <v>#REF!</v>
      </c>
      <c r="E66" s="52" t="e">
        <f t="shared" ref="E66:G66" si="13">ROUND(E65/1.2/1000,3)</f>
        <v>#REF!</v>
      </c>
      <c r="F66" s="52">
        <f t="shared" si="13"/>
        <v>0</v>
      </c>
      <c r="G66" s="52" t="e">
        <f t="shared" si="13"/>
        <v>#REF!</v>
      </c>
      <c r="H66" s="52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="85" zoomScaleNormal="85" workbookViewId="0">
      <selection activeCell="J6" sqref="J6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5" customWidth="1"/>
    <col min="7" max="7" width="23.7109375" style="122" customWidth="1"/>
    <col min="8" max="8" width="31.5703125" style="122" customWidth="1"/>
    <col min="9" max="16384" width="9.140625" style="41"/>
  </cols>
  <sheetData>
    <row r="1" spans="1:8" s="42" customFormat="1" ht="11.25" x14ac:dyDescent="0.2">
      <c r="A1" s="64"/>
      <c r="B1" s="64"/>
      <c r="C1" s="64"/>
      <c r="D1" s="64"/>
      <c r="E1" s="64"/>
      <c r="F1" s="81"/>
      <c r="G1" s="123"/>
      <c r="H1" s="123"/>
    </row>
    <row r="2" spans="1:8" s="43" customFormat="1" ht="11.25" customHeight="1" x14ac:dyDescent="0.25">
      <c r="A2" s="231"/>
      <c r="B2" s="231"/>
      <c r="C2" s="231"/>
      <c r="D2" s="231"/>
      <c r="E2" s="231"/>
      <c r="F2" s="231"/>
      <c r="G2" s="124"/>
      <c r="H2" s="124"/>
    </row>
    <row r="3" spans="1:8" s="44" customFormat="1" ht="33.75" customHeight="1" x14ac:dyDescent="0.25">
      <c r="A3" s="237" t="s">
        <v>106</v>
      </c>
      <c r="B3" s="237"/>
      <c r="C3" s="237"/>
      <c r="D3" s="237"/>
      <c r="E3" s="237"/>
      <c r="F3" s="237"/>
      <c r="G3" s="125"/>
      <c r="H3" s="125"/>
    </row>
    <row r="4" spans="1:8" s="46" customFormat="1" ht="13.5" customHeight="1" thickBot="1" x14ac:dyDescent="0.25">
      <c r="A4" s="45"/>
      <c r="B4" s="45"/>
      <c r="C4" s="45"/>
      <c r="D4" s="45"/>
      <c r="E4" s="45"/>
      <c r="F4" s="82"/>
      <c r="G4" s="126"/>
      <c r="H4" s="126"/>
    </row>
    <row r="5" spans="1:8" ht="64.5" customHeight="1" thickBot="1" x14ac:dyDescent="0.25">
      <c r="A5" s="71" t="s">
        <v>53</v>
      </c>
      <c r="B5" s="72" t="s">
        <v>54</v>
      </c>
      <c r="C5" s="72" t="s">
        <v>55</v>
      </c>
      <c r="D5" s="72" t="s">
        <v>84</v>
      </c>
      <c r="E5" s="72" t="s">
        <v>56</v>
      </c>
      <c r="F5" s="83" t="s">
        <v>85</v>
      </c>
      <c r="G5" s="127" t="s">
        <v>112</v>
      </c>
      <c r="H5" s="128" t="s">
        <v>85</v>
      </c>
    </row>
    <row r="6" spans="1:8" s="63" customFormat="1" ht="30.75" customHeight="1" thickBot="1" x14ac:dyDescent="0.3">
      <c r="A6" s="73">
        <v>1</v>
      </c>
      <c r="B6" s="74" t="s">
        <v>102</v>
      </c>
      <c r="C6" s="75" t="s">
        <v>92</v>
      </c>
      <c r="D6" s="76">
        <v>313</v>
      </c>
      <c r="E6" s="77">
        <v>6</v>
      </c>
      <c r="F6" s="113">
        <f>D6*E6</f>
        <v>1878</v>
      </c>
      <c r="G6" s="129"/>
      <c r="H6" s="130"/>
    </row>
    <row r="7" spans="1:8" s="47" customFormat="1" ht="13.5" customHeight="1" thickBot="1" x14ac:dyDescent="0.25">
      <c r="A7" s="235" t="s">
        <v>87</v>
      </c>
      <c r="B7" s="236"/>
      <c r="C7" s="236"/>
      <c r="D7" s="236"/>
      <c r="E7" s="236"/>
      <c r="F7" s="86">
        <f>SUM(F6)</f>
        <v>1878</v>
      </c>
      <c r="G7" s="131"/>
      <c r="H7" s="132"/>
    </row>
    <row r="8" spans="1:8" s="63" customFormat="1" ht="12.75" customHeight="1" x14ac:dyDescent="0.25">
      <c r="A8" s="232" t="s">
        <v>86</v>
      </c>
      <c r="B8" s="233"/>
      <c r="C8" s="233"/>
      <c r="D8" s="233"/>
      <c r="E8" s="233"/>
      <c r="F8" s="234"/>
      <c r="G8" s="133"/>
      <c r="H8" s="134"/>
    </row>
    <row r="9" spans="1:8" s="63" customFormat="1" ht="25.5" x14ac:dyDescent="0.25">
      <c r="A9" s="67"/>
      <c r="B9" s="66" t="s">
        <v>83</v>
      </c>
      <c r="C9" s="68" t="s">
        <v>82</v>
      </c>
      <c r="D9" s="69">
        <f>F7</f>
        <v>1878</v>
      </c>
      <c r="E9" s="80">
        <v>0.09</v>
      </c>
      <c r="F9" s="92">
        <f>D9*E9</f>
        <v>169.01999999999998</v>
      </c>
      <c r="G9" s="135"/>
      <c r="H9" s="136"/>
    </row>
    <row r="10" spans="1:8" s="63" customFormat="1" x14ac:dyDescent="0.25">
      <c r="A10" s="67"/>
      <c r="B10" s="66" t="s">
        <v>93</v>
      </c>
      <c r="C10" s="68" t="s">
        <v>94</v>
      </c>
      <c r="D10" s="69">
        <f>F7</f>
        <v>1878</v>
      </c>
      <c r="E10" s="80">
        <v>0.05</v>
      </c>
      <c r="F10" s="92">
        <f t="shared" ref="F10:F16" si="0">D10*E10</f>
        <v>93.9</v>
      </c>
      <c r="G10" s="135"/>
      <c r="H10" s="136"/>
    </row>
    <row r="11" spans="1:8" s="63" customFormat="1" x14ac:dyDescent="0.25">
      <c r="A11" s="67"/>
      <c r="B11" s="66" t="s">
        <v>95</v>
      </c>
      <c r="C11" s="68" t="s">
        <v>94</v>
      </c>
      <c r="D11" s="69">
        <f>F7</f>
        <v>1878</v>
      </c>
      <c r="E11" s="80">
        <v>0.04</v>
      </c>
      <c r="F11" s="92">
        <f t="shared" si="0"/>
        <v>75.12</v>
      </c>
      <c r="G11" s="135"/>
      <c r="H11" s="136"/>
    </row>
    <row r="12" spans="1:8" s="63" customFormat="1" ht="25.5" x14ac:dyDescent="0.25">
      <c r="A12" s="67"/>
      <c r="B12" s="66" t="s">
        <v>96</v>
      </c>
      <c r="C12" s="68" t="s">
        <v>94</v>
      </c>
      <c r="D12" s="69">
        <f>F7</f>
        <v>1878</v>
      </c>
      <c r="E12" s="80">
        <v>0</v>
      </c>
      <c r="F12" s="92">
        <f t="shared" si="0"/>
        <v>0</v>
      </c>
      <c r="G12" s="135"/>
      <c r="H12" s="136"/>
    </row>
    <row r="13" spans="1:8" s="63" customFormat="1" x14ac:dyDescent="0.25">
      <c r="A13" s="67"/>
      <c r="B13" s="66" t="s">
        <v>97</v>
      </c>
      <c r="C13" s="68" t="s">
        <v>94</v>
      </c>
      <c r="D13" s="69">
        <f>F7</f>
        <v>1878</v>
      </c>
      <c r="E13" s="80">
        <v>0.04</v>
      </c>
      <c r="F13" s="92">
        <f t="shared" si="0"/>
        <v>75.12</v>
      </c>
      <c r="G13" s="135"/>
      <c r="H13" s="136"/>
    </row>
    <row r="14" spans="1:8" s="63" customFormat="1" x14ac:dyDescent="0.25">
      <c r="A14" s="67"/>
      <c r="B14" s="66" t="s">
        <v>57</v>
      </c>
      <c r="C14" s="68" t="s">
        <v>94</v>
      </c>
      <c r="D14" s="69">
        <f>F7</f>
        <v>1878</v>
      </c>
      <c r="E14" s="80">
        <v>0.04</v>
      </c>
      <c r="F14" s="92">
        <f t="shared" si="0"/>
        <v>75.12</v>
      </c>
      <c r="G14" s="135"/>
      <c r="H14" s="136"/>
    </row>
    <row r="15" spans="1:8" s="63" customFormat="1" x14ac:dyDescent="0.25">
      <c r="A15" s="87"/>
      <c r="B15" s="88" t="s">
        <v>98</v>
      </c>
      <c r="C15" s="89" t="s">
        <v>94</v>
      </c>
      <c r="D15" s="90">
        <f>F7</f>
        <v>1878</v>
      </c>
      <c r="E15" s="91">
        <v>8.5000000000000006E-2</v>
      </c>
      <c r="F15" s="93">
        <f t="shared" si="0"/>
        <v>159.63000000000002</v>
      </c>
      <c r="G15" s="135"/>
      <c r="H15" s="136"/>
    </row>
    <row r="16" spans="1:8" s="63" customFormat="1" ht="13.5" thickBot="1" x14ac:dyDescent="0.3">
      <c r="A16" s="87"/>
      <c r="B16" s="88" t="s">
        <v>58</v>
      </c>
      <c r="C16" s="89" t="s">
        <v>94</v>
      </c>
      <c r="D16" s="90">
        <f>F7</f>
        <v>1878</v>
      </c>
      <c r="E16" s="91">
        <v>0.03</v>
      </c>
      <c r="F16" s="93">
        <f t="shared" si="0"/>
        <v>56.339999999999996</v>
      </c>
      <c r="G16" s="137"/>
      <c r="H16" s="138"/>
    </row>
    <row r="17" spans="1:8" s="47" customFormat="1" ht="13.5" customHeight="1" thickBot="1" x14ac:dyDescent="0.25">
      <c r="A17" s="235" t="s">
        <v>87</v>
      </c>
      <c r="B17" s="236"/>
      <c r="C17" s="236"/>
      <c r="D17" s="236"/>
      <c r="E17" s="236"/>
      <c r="F17" s="86">
        <f>SUM(F9:F16,F7)</f>
        <v>2582.25</v>
      </c>
      <c r="G17" s="131"/>
      <c r="H17" s="132"/>
    </row>
    <row r="18" spans="1:8" s="47" customFormat="1" ht="13.5" customHeight="1" thickBot="1" x14ac:dyDescent="0.25">
      <c r="A18" s="226" t="s">
        <v>91</v>
      </c>
      <c r="B18" s="227"/>
      <c r="C18" s="227"/>
      <c r="D18" s="227"/>
      <c r="E18" s="227"/>
      <c r="F18" s="228"/>
      <c r="G18" s="131"/>
      <c r="H18" s="132"/>
    </row>
    <row r="19" spans="1:8" s="47" customFormat="1" ht="13.5" customHeight="1" x14ac:dyDescent="0.2">
      <c r="A19" s="222" t="s">
        <v>88</v>
      </c>
      <c r="B19" s="223"/>
      <c r="C19" s="223"/>
      <c r="D19" s="223"/>
      <c r="E19" s="101">
        <v>0.19</v>
      </c>
      <c r="F19" s="96">
        <f>F17*E19</f>
        <v>490.6275</v>
      </c>
      <c r="G19" s="133"/>
      <c r="H19" s="134"/>
    </row>
    <row r="20" spans="1:8" s="47" customFormat="1" ht="13.5" customHeight="1" x14ac:dyDescent="0.2">
      <c r="A20" s="229" t="s">
        <v>89</v>
      </c>
      <c r="B20" s="230"/>
      <c r="C20" s="230"/>
      <c r="D20" s="230"/>
      <c r="E20" s="102">
        <v>0.6</v>
      </c>
      <c r="F20" s="95">
        <f>F17*E20</f>
        <v>1549.35</v>
      </c>
      <c r="G20" s="135"/>
      <c r="H20" s="136"/>
    </row>
    <row r="21" spans="1:8" s="47" customFormat="1" ht="13.5" customHeight="1" x14ac:dyDescent="0.2">
      <c r="A21" s="229" t="s">
        <v>90</v>
      </c>
      <c r="B21" s="230"/>
      <c r="C21" s="230"/>
      <c r="D21" s="230"/>
      <c r="E21" s="102">
        <v>0.04</v>
      </c>
      <c r="F21" s="95">
        <f>F17*E21</f>
        <v>103.29</v>
      </c>
      <c r="G21" s="135"/>
      <c r="H21" s="136"/>
    </row>
    <row r="22" spans="1:8" s="47" customFormat="1" ht="13.5" customHeight="1" thickBot="1" x14ac:dyDescent="0.25">
      <c r="A22" s="229" t="s">
        <v>99</v>
      </c>
      <c r="B22" s="230"/>
      <c r="C22" s="230"/>
      <c r="D22" s="230"/>
      <c r="E22" s="102">
        <v>0.17</v>
      </c>
      <c r="F22" s="95">
        <f>F17*E22</f>
        <v>438.98250000000002</v>
      </c>
      <c r="G22" s="139"/>
      <c r="H22" s="140"/>
    </row>
    <row r="23" spans="1:8" s="65" customFormat="1" ht="13.5" customHeight="1" thickBot="1" x14ac:dyDescent="0.25">
      <c r="A23" s="219" t="s">
        <v>107</v>
      </c>
      <c r="B23" s="220"/>
      <c r="C23" s="220"/>
      <c r="D23" s="220"/>
      <c r="E23" s="220"/>
      <c r="F23" s="221"/>
      <c r="G23" s="131"/>
      <c r="H23" s="132"/>
    </row>
    <row r="24" spans="1:8" s="47" customFormat="1" ht="13.5" customHeight="1" x14ac:dyDescent="0.2">
      <c r="A24" s="222" t="s">
        <v>88</v>
      </c>
      <c r="B24" s="223"/>
      <c r="C24" s="223"/>
      <c r="D24" s="223"/>
      <c r="E24" s="78">
        <v>10.039999999999999</v>
      </c>
      <c r="F24" s="117">
        <f>F19*E24</f>
        <v>4925.9000999999998</v>
      </c>
      <c r="G24" s="141">
        <v>0.97787800000000002</v>
      </c>
      <c r="H24" s="142">
        <f>F24*G24</f>
        <v>4816.9293379878</v>
      </c>
    </row>
    <row r="25" spans="1:8" s="47" customFormat="1" ht="13.5" customHeight="1" x14ac:dyDescent="0.2">
      <c r="A25" s="229" t="s">
        <v>89</v>
      </c>
      <c r="B25" s="230"/>
      <c r="C25" s="230"/>
      <c r="D25" s="230"/>
      <c r="E25" s="70">
        <v>5.19</v>
      </c>
      <c r="F25" s="118">
        <f>F20*E25</f>
        <v>8041.1265000000003</v>
      </c>
      <c r="G25" s="143">
        <v>1.2</v>
      </c>
      <c r="H25" s="142">
        <f t="shared" ref="H25:H27" si="1">F25*G25</f>
        <v>9649.3518000000004</v>
      </c>
    </row>
    <row r="26" spans="1:8" s="47" customFormat="1" ht="13.5" customHeight="1" x14ac:dyDescent="0.2">
      <c r="A26" s="229" t="s">
        <v>90</v>
      </c>
      <c r="B26" s="230"/>
      <c r="C26" s="230"/>
      <c r="D26" s="230"/>
      <c r="E26" s="70">
        <v>27.67</v>
      </c>
      <c r="F26" s="118">
        <f>F21*E26</f>
        <v>2858.0343000000003</v>
      </c>
      <c r="G26" s="143">
        <v>0.27900000000000003</v>
      </c>
      <c r="H26" s="142">
        <f t="shared" si="1"/>
        <v>797.3915697000001</v>
      </c>
    </row>
    <row r="27" spans="1:8" s="47" customFormat="1" ht="13.5" customHeight="1" thickBot="1" x14ac:dyDescent="0.25">
      <c r="A27" s="241" t="s">
        <v>99</v>
      </c>
      <c r="B27" s="242"/>
      <c r="C27" s="242"/>
      <c r="D27" s="242"/>
      <c r="E27" s="94">
        <v>10.26</v>
      </c>
      <c r="F27" s="119">
        <f>F22*E27</f>
        <v>4503.9604500000005</v>
      </c>
      <c r="G27" s="144">
        <v>0.323992</v>
      </c>
      <c r="H27" s="142">
        <f t="shared" si="1"/>
        <v>1459.2471541164002</v>
      </c>
    </row>
    <row r="28" spans="1:8" s="47" customFormat="1" ht="13.5" customHeight="1" thickBot="1" x14ac:dyDescent="0.25">
      <c r="A28" s="224" t="s">
        <v>108</v>
      </c>
      <c r="B28" s="225"/>
      <c r="C28" s="225"/>
      <c r="D28" s="225"/>
      <c r="E28" s="225"/>
      <c r="F28" s="114">
        <f>SUM(F24:F27)</f>
        <v>20329.021350000003</v>
      </c>
      <c r="G28" s="145"/>
      <c r="H28" s="146">
        <f>SUM(H24:H27)</f>
        <v>16722.919861804199</v>
      </c>
    </row>
    <row r="29" spans="1:8" s="47" customFormat="1" ht="13.5" customHeight="1" x14ac:dyDescent="0.2">
      <c r="A29" s="104"/>
      <c r="B29" s="105" t="s">
        <v>103</v>
      </c>
      <c r="C29" s="106" t="str">
        <f>C11</f>
        <v>п.4.7</v>
      </c>
      <c r="D29" s="108" t="s">
        <v>105</v>
      </c>
      <c r="E29" s="109">
        <v>0.04</v>
      </c>
      <c r="F29" s="107">
        <f>F28*E29</f>
        <v>813.16085400000009</v>
      </c>
      <c r="G29" s="147"/>
      <c r="H29" s="134">
        <f>H28*E29</f>
        <v>668.91679447216802</v>
      </c>
    </row>
    <row r="30" spans="1:8" s="79" customFormat="1" ht="39" customHeight="1" thickBot="1" x14ac:dyDescent="0.25">
      <c r="A30" s="97"/>
      <c r="B30" s="98" t="s">
        <v>101</v>
      </c>
      <c r="C30" s="99" t="s">
        <v>114</v>
      </c>
      <c r="D30" s="110" t="s">
        <v>105</v>
      </c>
      <c r="E30" s="103">
        <v>0.04</v>
      </c>
      <c r="F30" s="100">
        <f>F28*E30</f>
        <v>813.16085400000009</v>
      </c>
      <c r="G30" s="148"/>
      <c r="H30" s="149">
        <f>H28*E30</f>
        <v>668.91679447216802</v>
      </c>
    </row>
    <row r="31" spans="1:8" s="47" customFormat="1" ht="27" customHeight="1" thickBot="1" x14ac:dyDescent="0.25">
      <c r="A31" s="219" t="s">
        <v>109</v>
      </c>
      <c r="B31" s="220"/>
      <c r="C31" s="220"/>
      <c r="D31" s="220"/>
      <c r="E31" s="220"/>
      <c r="F31" s="221"/>
      <c r="G31" s="131"/>
      <c r="H31" s="132"/>
    </row>
    <row r="32" spans="1:8" s="47" customFormat="1" ht="15" customHeight="1" x14ac:dyDescent="0.2">
      <c r="A32" s="238" t="s">
        <v>88</v>
      </c>
      <c r="B32" s="239"/>
      <c r="C32" s="239"/>
      <c r="D32" s="240"/>
      <c r="E32" s="115">
        <v>1.0509999999999999</v>
      </c>
      <c r="F32" s="116">
        <f>F24*E32</f>
        <v>5177.1210050999998</v>
      </c>
      <c r="G32" s="133"/>
      <c r="H32" s="150">
        <f>F32*G24</f>
        <v>5062.592734225178</v>
      </c>
    </row>
    <row r="33" spans="1:9" s="47" customFormat="1" ht="15" customHeight="1" x14ac:dyDescent="0.2">
      <c r="A33" s="249" t="s">
        <v>89</v>
      </c>
      <c r="B33" s="250"/>
      <c r="C33" s="250"/>
      <c r="D33" s="251"/>
      <c r="E33" s="101">
        <v>1.0509999999999999</v>
      </c>
      <c r="F33" s="95">
        <f>F25*E33</f>
        <v>8451.2239515000001</v>
      </c>
      <c r="G33" s="133"/>
      <c r="H33" s="151">
        <f>F33*G25</f>
        <v>10141.468741799999</v>
      </c>
    </row>
    <row r="34" spans="1:9" s="47" customFormat="1" ht="13.5" customHeight="1" x14ac:dyDescent="0.2">
      <c r="A34" s="249" t="s">
        <v>90</v>
      </c>
      <c r="B34" s="250"/>
      <c r="C34" s="250"/>
      <c r="D34" s="251"/>
      <c r="E34" s="101">
        <v>1.0509999999999999</v>
      </c>
      <c r="F34" s="95">
        <f>F26*E34</f>
        <v>3003.7940493000001</v>
      </c>
      <c r="G34" s="135"/>
      <c r="H34" s="151">
        <f>F34*G26</f>
        <v>838.05853975470006</v>
      </c>
    </row>
    <row r="35" spans="1:9" s="47" customFormat="1" ht="13.5" customHeight="1" thickBot="1" x14ac:dyDescent="0.25">
      <c r="A35" s="249" t="s">
        <v>113</v>
      </c>
      <c r="B35" s="250"/>
      <c r="C35" s="250"/>
      <c r="D35" s="251"/>
      <c r="E35" s="101">
        <v>1.0509999999999999</v>
      </c>
      <c r="F35" s="95">
        <f>E35*F27</f>
        <v>4733.66243295</v>
      </c>
      <c r="G35" s="152"/>
      <c r="H35" s="153">
        <f>F35*G27</f>
        <v>1533.6687589763364</v>
      </c>
    </row>
    <row r="36" spans="1:9" s="47" customFormat="1" ht="13.5" customHeight="1" thickBot="1" x14ac:dyDescent="0.25">
      <c r="A36" s="243" t="s">
        <v>110</v>
      </c>
      <c r="B36" s="244"/>
      <c r="C36" s="244"/>
      <c r="D36" s="244"/>
      <c r="E36" s="245"/>
      <c r="F36" s="111">
        <f>SUM(F32:F35)</f>
        <v>21365.801438850001</v>
      </c>
      <c r="G36" s="154"/>
      <c r="H36" s="155">
        <f>SUM(H32:H35)</f>
        <v>17575.788774756213</v>
      </c>
    </row>
    <row r="37" spans="1:9" s="47" customFormat="1" ht="13.5" customHeight="1" thickBot="1" x14ac:dyDescent="0.25">
      <c r="A37" s="246" t="s">
        <v>78</v>
      </c>
      <c r="B37" s="247"/>
      <c r="C37" s="247"/>
      <c r="D37" s="247"/>
      <c r="E37" s="248"/>
      <c r="F37" s="112">
        <f>F36*0.2</f>
        <v>4273.1602877700007</v>
      </c>
      <c r="G37" s="156"/>
      <c r="H37" s="157">
        <f>H36*0.2</f>
        <v>3515.1577549512426</v>
      </c>
    </row>
    <row r="38" spans="1:9" s="47" customFormat="1" ht="13.5" customHeight="1" thickBot="1" x14ac:dyDescent="0.25">
      <c r="A38" s="216" t="s">
        <v>111</v>
      </c>
      <c r="B38" s="217"/>
      <c r="C38" s="217"/>
      <c r="D38" s="217"/>
      <c r="E38" s="217"/>
      <c r="F38" s="120">
        <f>SUM(F36:F37)</f>
        <v>25638.96172662</v>
      </c>
      <c r="G38" s="158"/>
      <c r="H38" s="159">
        <f>SUM(H36:H37)</f>
        <v>21090.946529707457</v>
      </c>
    </row>
    <row r="39" spans="1:9" s="47" customFormat="1" ht="13.5" customHeight="1" x14ac:dyDescent="0.2">
      <c r="A39" s="104"/>
      <c r="B39" s="105" t="s">
        <v>100</v>
      </c>
      <c r="C39" s="106" t="s">
        <v>104</v>
      </c>
      <c r="D39" s="108" t="s">
        <v>105</v>
      </c>
      <c r="E39" s="109">
        <v>0.04</v>
      </c>
      <c r="F39" s="121">
        <f>F38*E39</f>
        <v>1025.5584690648</v>
      </c>
      <c r="G39" s="160"/>
      <c r="H39" s="161">
        <f>H38*E39</f>
        <v>843.6378611882983</v>
      </c>
    </row>
    <row r="40" spans="1:9" s="47" customFormat="1" ht="38.25" customHeight="1" thickBot="1" x14ac:dyDescent="0.25">
      <c r="A40" s="97"/>
      <c r="B40" s="98" t="s">
        <v>101</v>
      </c>
      <c r="C40" s="99" t="s">
        <v>114</v>
      </c>
      <c r="D40" s="110" t="s">
        <v>105</v>
      </c>
      <c r="E40" s="103">
        <v>0.04</v>
      </c>
      <c r="F40" s="100">
        <f>F38*E40</f>
        <v>1025.5584690648</v>
      </c>
      <c r="G40" s="162"/>
      <c r="H40" s="163">
        <f>H38*E40</f>
        <v>843.6378611882983</v>
      </c>
    </row>
    <row r="41" spans="1:9" s="47" customFormat="1" ht="43.5" customHeight="1" x14ac:dyDescent="0.2">
      <c r="A41" s="207" t="s">
        <v>117</v>
      </c>
      <c r="B41" s="208"/>
      <c r="C41" s="208"/>
      <c r="D41" s="208"/>
      <c r="E41" s="208"/>
      <c r="F41" s="208"/>
      <c r="G41" s="209"/>
      <c r="H41" s="171">
        <v>9509.7995200000005</v>
      </c>
    </row>
    <row r="42" spans="1:9" ht="37.5" customHeight="1" x14ac:dyDescent="0.2">
      <c r="A42" s="210" t="s">
        <v>115</v>
      </c>
      <c r="B42" s="211"/>
      <c r="C42" s="211"/>
      <c r="D42" s="211"/>
      <c r="E42" s="211"/>
      <c r="F42" s="211"/>
      <c r="G42" s="212"/>
      <c r="H42" s="172">
        <f>H38-H40-H41</f>
        <v>10737.509148519159</v>
      </c>
    </row>
    <row r="43" spans="1:9" ht="16.5" customHeight="1" thickBot="1" x14ac:dyDescent="0.25">
      <c r="A43" s="213" t="s">
        <v>116</v>
      </c>
      <c r="B43" s="214"/>
      <c r="C43" s="214"/>
      <c r="D43" s="214"/>
      <c r="E43" s="214"/>
      <c r="F43" s="214"/>
      <c r="G43" s="215"/>
      <c r="H43" s="173">
        <f>H42/1.2</f>
        <v>8947.9242904326329</v>
      </c>
    </row>
    <row r="44" spans="1:9" ht="15" customHeight="1" thickBot="1" x14ac:dyDescent="0.25">
      <c r="A44" s="216" t="s">
        <v>118</v>
      </c>
      <c r="B44" s="217"/>
      <c r="C44" s="217"/>
      <c r="D44" s="217"/>
      <c r="E44" s="217"/>
      <c r="F44" s="217"/>
      <c r="G44" s="218"/>
      <c r="H44" s="166">
        <f>H43*1000</f>
        <v>8947924.2904326338</v>
      </c>
    </row>
    <row r="45" spans="1:9" s="48" customFormat="1" ht="13.5" customHeight="1" x14ac:dyDescent="0.25">
      <c r="A45" s="41"/>
      <c r="B45" s="50"/>
      <c r="C45" s="50"/>
      <c r="D45" s="50"/>
      <c r="E45" s="50"/>
      <c r="F45" s="85"/>
      <c r="G45" s="164"/>
      <c r="H45" s="164"/>
      <c r="I45" s="174"/>
    </row>
    <row r="46" spans="1:9" ht="15.75" x14ac:dyDescent="0.2">
      <c r="A46" s="206"/>
      <c r="B46" s="206"/>
      <c r="C46" s="206"/>
      <c r="D46" s="169"/>
      <c r="E46" s="169"/>
      <c r="F46" s="169"/>
      <c r="G46" s="41"/>
      <c r="H46" s="41"/>
    </row>
    <row r="47" spans="1:9" ht="15.75" x14ac:dyDescent="0.25">
      <c r="A47" s="170"/>
      <c r="B47" s="170"/>
      <c r="C47" s="170"/>
      <c r="D47" s="167"/>
      <c r="E47" s="168"/>
      <c r="F47" s="168"/>
      <c r="G47" s="41"/>
      <c r="H47" s="41"/>
    </row>
    <row r="48" spans="1:9" ht="15.75" x14ac:dyDescent="0.25">
      <c r="A48" s="206"/>
      <c r="B48" s="206"/>
      <c r="C48" s="206"/>
      <c r="D48" s="167"/>
      <c r="E48" s="168"/>
      <c r="F48" s="168"/>
      <c r="G48" s="41"/>
      <c r="H48" s="41"/>
    </row>
    <row r="49" spans="1:8" ht="15" x14ac:dyDescent="0.25">
      <c r="B49" s="50"/>
      <c r="C49" s="50"/>
      <c r="D49" s="50"/>
      <c r="E49" s="50"/>
    </row>
    <row r="50" spans="1:8" s="49" customFormat="1" ht="60" customHeight="1" x14ac:dyDescent="0.2">
      <c r="A50" s="41"/>
      <c r="B50" s="165"/>
      <c r="C50" s="41"/>
      <c r="D50" s="41"/>
      <c r="E50" s="41"/>
      <c r="F50" s="85"/>
      <c r="G50" s="85"/>
    </row>
    <row r="51" spans="1:8" s="49" customFormat="1" ht="13.5" customHeight="1" x14ac:dyDescent="0.2">
      <c r="A51" s="41"/>
      <c r="B51" s="41"/>
      <c r="C51" s="41"/>
      <c r="D51" s="41"/>
      <c r="E51" s="41"/>
      <c r="F51" s="85"/>
      <c r="G51" s="164"/>
      <c r="H51" s="164"/>
    </row>
    <row r="52" spans="1:8" s="49" customFormat="1" ht="13.5" customHeight="1" x14ac:dyDescent="0.2">
      <c r="A52" s="51"/>
      <c r="B52" s="51"/>
      <c r="C52" s="51"/>
      <c r="D52" s="51"/>
      <c r="E52" s="51"/>
      <c r="F52" s="84"/>
      <c r="G52" s="122"/>
      <c r="H52" s="122"/>
    </row>
    <row r="53" spans="1:8" ht="15" x14ac:dyDescent="0.25">
      <c r="B53" s="50"/>
      <c r="C53" s="50"/>
      <c r="D53" s="50"/>
      <c r="E53" s="50"/>
    </row>
  </sheetData>
  <mergeCells count="30">
    <mergeCell ref="A32:D32"/>
    <mergeCell ref="A25:D25"/>
    <mergeCell ref="A26:D26"/>
    <mergeCell ref="A27:D27"/>
    <mergeCell ref="A38:E38"/>
    <mergeCell ref="A36:E36"/>
    <mergeCell ref="A37:E37"/>
    <mergeCell ref="A34:D34"/>
    <mergeCell ref="A35:D35"/>
    <mergeCell ref="A33:D33"/>
    <mergeCell ref="A2:F2"/>
    <mergeCell ref="A8:F8"/>
    <mergeCell ref="A17:E17"/>
    <mergeCell ref="A7:E7"/>
    <mergeCell ref="A3:F3"/>
    <mergeCell ref="A23:F23"/>
    <mergeCell ref="A24:D24"/>
    <mergeCell ref="A28:E28"/>
    <mergeCell ref="A31:F31"/>
    <mergeCell ref="A18:F18"/>
    <mergeCell ref="A19:D19"/>
    <mergeCell ref="A20:D20"/>
    <mergeCell ref="A21:D21"/>
    <mergeCell ref="A22:D22"/>
    <mergeCell ref="A46:C46"/>
    <mergeCell ref="A48:C48"/>
    <mergeCell ref="A41:G41"/>
    <mergeCell ref="A42:G42"/>
    <mergeCell ref="A43:G43"/>
    <mergeCell ref="A44:G44"/>
  </mergeCells>
  <pageMargins left="0.70866141732283472" right="0.70866141732283472" top="0.74803149606299213" bottom="0.74803149606299213" header="0.31496062992125984" footer="0.31496062992125984"/>
  <pageSetup paperSize="9" scale="74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2020-12-18T03:45:50Z</cp:lastPrinted>
  <dcterms:created xsi:type="dcterms:W3CDTF">2016-12-11T23:43:31Z</dcterms:created>
  <dcterms:modified xsi:type="dcterms:W3CDTF">2021-03-14T23:21:11Z</dcterms:modified>
</cp:coreProperties>
</file>